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12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P39"/>
  <c r="E39"/>
  <c r="R12"/>
  <c r="N12"/>
  <c r="N39" s="1"/>
  <c r="E12"/>
  <c r="O12"/>
  <c r="P12"/>
  <c r="H12"/>
  <c r="D12"/>
  <c r="D39" s="1"/>
  <c r="F12"/>
  <c r="F39" s="1"/>
  <c r="H37"/>
  <c r="I36" s="1"/>
  <c r="S36" s="1"/>
  <c r="H27"/>
  <c r="I26" s="1"/>
  <c r="S26" s="1"/>
  <c r="H22"/>
  <c r="I21" s="1"/>
  <c r="S21" s="1"/>
  <c r="H17"/>
  <c r="I16" s="1"/>
  <c r="S16" s="1"/>
  <c r="Q39"/>
  <c r="R39"/>
  <c r="H32"/>
  <c r="I31" s="1"/>
  <c r="S3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<sst xmlns="http://schemas.openxmlformats.org/spreadsheetml/2006/main" count="114" uniqueCount="73">
  <si>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</si>
  <si>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</si>
  <si>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</si>
  <si>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Moravská Slavia Brno</t>
  </si>
  <si>
    <t>Datum:  </t>
  </si>
  <si>
    <t>21.9.2019</t>
  </si>
  <si>
    <t>Domácí</t>
  </si>
  <si>
    <t>KK Mor.Slávia Brno</t>
  </si>
  <si>
    <t>Hosté</t>
  </si>
  <si>
    <t>KC Zlín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</si>
  <si>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</si>
  <si>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</si>
  <si>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</si>
  <si>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</si>
  <si>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</si>
  <si>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</si>
  <si>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</si>
  <si>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</si>
  <si>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</si>
  <si>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</si>
  <si>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</si>
  <si>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Košťál</t>
  </si>
  <si>
    <t>Fojtík</t>
  </si>
  <si>
    <t>Pavel</t>
  </si>
  <si>
    <t>Bronislav</t>
  </si>
  <si>
    <t>Milan</t>
  </si>
  <si>
    <t>Abrahám</t>
  </si>
  <si>
    <t>Miroslav</t>
  </si>
  <si>
    <t>Radim</t>
  </si>
  <si>
    <t>Novák</t>
  </si>
  <si>
    <t>Matlach</t>
  </si>
  <si>
    <t>Stanislav</t>
  </si>
  <si>
    <t>David</t>
  </si>
  <si>
    <t>Antoš</t>
  </si>
  <si>
    <t>Janás</t>
  </si>
  <si>
    <t>Radek</t>
  </si>
  <si>
    <t>Hostinský</t>
  </si>
  <si>
    <t>Ivaniš</t>
  </si>
  <si>
    <t>Ivo</t>
  </si>
  <si>
    <t>Karel</t>
  </si>
  <si>
    <t>Klika</t>
  </si>
  <si>
    <t>Polášek</t>
  </si>
  <si>
    <t>Tomáš</t>
  </si>
  <si>
    <t>Celkový výkon družstva  </t>
  </si>
  <si>
    <t>Vedoucí družstva         Jméno:</t>
  </si>
  <si>
    <t>Milan Klika</t>
  </si>
  <si>
    <t>Bodový zisk</t>
  </si>
  <si>
    <t>Radim Abrahám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</si>
  <si>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</si>
  <si>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</si>
  <si>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</si>
  <si>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</si>
  <si>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</si>
  <si>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</si>
  <si>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</si>
  <si>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14:00</t>
  </si>
  <si>
    <t>Teplota na kuželně:  </t>
  </si>
  <si>
    <t>Čas ukončení utkání:  </t>
  </si>
  <si>
    <t>17:05</t>
  </si>
  <si>
    <t>Počet diváků:  </t>
  </si>
  <si>
    <t>Platnost kolaudačního protokolu:  </t>
  </si>
  <si>
    <t>21.8.2021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</si>
  <si>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</si>
  <si>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</si>
  <si>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</si>
  <si>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</si>
  <si>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</si>
  <si>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</si>
  <si>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</si>
  <si>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</si>
  <si>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</si>
  <si>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</si>
  <si>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21.9.2019 Lea Olšáková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</si>
</sst>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48</v>
      </c>
      <c r="F8" s="12">
        <v>1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45</v>
      </c>
      <c r="P8" s="12">
        <v>2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45</v>
      </c>
      <c r="F9" s="18">
        <v>1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36</v>
      </c>
      <c r="P9" s="18">
        <v>2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44</v>
      </c>
      <c r="F10" s="18">
        <v>1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106</v>
      </c>
      <c r="O10" s="18">
        <v>42</v>
      </c>
      <c r="P10" s="18">
        <v>0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54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69</v>
      </c>
      <c r="O11" s="23">
        <v>36</v>
      </c>
      <c r="P11" s="23">
        <v>1</v>
      </c>
      <c r="Q11" s="24">
        <f>IF(AND(ISBLANK(N11),ISBLANK(O11)),"",N11+O11)</f>
        <v>105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6565</v>
      </c>
      <c r="B12" s="97"/>
      <c r="C12" s="26" t="s">
        <v>18</v>
      </c>
      <c r="D12" s="27">
        <f>IF(ISNUMBER($G12),SUM(D8:D11),"")</f>
        <v>345</v>
      </c>
      <c r="E12" s="28">
        <f>IF(ISNUMBER($G12),SUM(E8:E11),"")</f>
        <v>191</v>
      </c>
      <c r="F12" s="28">
        <f>IF(ISNUMBER($G12),SUM(F8:F11),"")</f>
        <v>3</v>
      </c>
      <c r="G12" s="29">
        <f>IF(SUM($G8:$G11)+SUM($Q8:$Q11)&gt;0,SUM(G8:G11),"")</f>
        <v>536</v>
      </c>
      <c r="H12" s="27">
        <f>IF(ISNUMBER($G12),SUM(H8:H11),"")</f>
        <v>2</v>
      </c>
      <c r="I12" s="99"/>
      <c r="K12" s="96">
        <v>15455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159</v>
      </c>
      <c r="P12" s="28">
        <f>IF(ISNUMBER($G12),SUM(P8:P11),"")</f>
        <v>5</v>
      </c>
      <c r="Q12" s="29">
        <f>IF(SUM($G8:$G11)+SUM($Q8:$Q11)&gt;0,SUM(Q8:Q11),"")</f>
        <v>515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50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34</v>
      </c>
      <c r="P13" s="12">
        <v>0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51</v>
      </c>
      <c r="F14" s="18">
        <v>1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43</v>
      </c>
      <c r="P14" s="18">
        <v>1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53</v>
      </c>
      <c r="F15" s="18">
        <v>0</v>
      </c>
      <c r="G15" s="19">
        <f>IF(AND(ISBLANK(D15),ISBLANK(E15)),"",D15+E15)</f>
        <v>141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67</v>
      </c>
      <c r="P15" s="18">
        <v>1</v>
      </c>
      <c r="Q15" s="19">
        <f>IF(AND(ISBLANK(N15),ISBLANK(O15)),"",N15+O15)</f>
        <v>164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51</v>
      </c>
      <c r="F16" s="23">
        <v>0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45</v>
      </c>
      <c r="P16" s="23">
        <v>1</v>
      </c>
      <c r="Q16" s="24">
        <f>IF(AND(ISBLANK(N16),ISBLANK(O16)),"",N16+O16)</f>
        <v>130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18083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205</v>
      </c>
      <c r="F17" s="28">
        <f>IF(ISNUMBER($G17),SUM(F13:F16),"")</f>
        <v>1</v>
      </c>
      <c r="G17" s="29">
        <f>IF(SUM($G13:$G16)+SUM($Q13:$Q16)&gt;0,SUM(G13:G16),"")</f>
        <v>567</v>
      </c>
      <c r="H17" s="27">
        <f>IF(ISNUMBER($G17),SUM(H13:H16),"")</f>
        <v>3</v>
      </c>
      <c r="I17" s="99"/>
      <c r="K17" s="96">
        <v>12915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189</v>
      </c>
      <c r="P17" s="28">
        <f>IF(ISNUMBER($G17),SUM(P13:P16),"")</f>
        <v>3</v>
      </c>
      <c r="Q17" s="29">
        <f>IF(SUM($G13:$G16)+SUM($Q13:$Q16)&gt;0,SUM(Q13:Q16),"")</f>
        <v>556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103</v>
      </c>
      <c r="E18" s="12">
        <v>36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98</v>
      </c>
      <c r="O18" s="12">
        <v>44</v>
      </c>
      <c r="P18" s="12">
        <v>0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36</v>
      </c>
      <c r="F19" s="18">
        <v>1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83</v>
      </c>
      <c r="O19" s="18">
        <v>54</v>
      </c>
      <c r="P19" s="18">
        <v>0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82</v>
      </c>
      <c r="E20" s="18">
        <v>52</v>
      </c>
      <c r="F20" s="18">
        <v>2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88</v>
      </c>
      <c r="O20" s="18">
        <v>43</v>
      </c>
      <c r="P20" s="18">
        <v>0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42</v>
      </c>
      <c r="F21" s="23">
        <v>1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54</v>
      </c>
      <c r="P21" s="23">
        <v>0</v>
      </c>
      <c r="Q21" s="24">
        <f>IF(AND(ISBLANK(N21),ISBLANK(O21)),"",N21+O21)</f>
        <v>149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20071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166</v>
      </c>
      <c r="F22" s="28">
        <f>IF(ISNUMBER($G22),SUM(F18:F21),"")</f>
        <v>5</v>
      </c>
      <c r="G22" s="29">
        <f>IF(SUM($G18:$G21)+SUM($Q18:$Q21)&gt;0,SUM(G18:G21),"")</f>
        <v>527</v>
      </c>
      <c r="H22" s="27">
        <f>IF(ISNUMBER($G22),SUM(H18:H21),"")</f>
        <v>1</v>
      </c>
      <c r="I22" s="99"/>
      <c r="K22" s="96">
        <v>21456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195</v>
      </c>
      <c r="P22" s="28">
        <f>IF(ISNUMBER($G22),SUM(P18:P21),"")</f>
        <v>0</v>
      </c>
      <c r="Q22" s="29">
        <f>IF(SUM($G18:$G21)+SUM($Q18:$Q21)&gt;0,SUM(Q18:Q21),"")</f>
        <v>559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99</v>
      </c>
      <c r="E23" s="12">
        <v>63</v>
      </c>
      <c r="F23" s="12">
        <v>0</v>
      </c>
      <c r="G23" s="13">
        <f>IF(AND(ISBLANK(D23),ISBLANK(E23)),"",D23+E23)</f>
        <v>162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87</v>
      </c>
      <c r="O23" s="12">
        <v>35</v>
      </c>
      <c r="P23" s="12">
        <v>0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53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101</v>
      </c>
      <c r="O24" s="18">
        <v>35</v>
      </c>
      <c r="P24" s="18">
        <v>2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68</v>
      </c>
      <c r="E25" s="18">
        <v>36</v>
      </c>
      <c r="F25" s="18">
        <v>1</v>
      </c>
      <c r="G25" s="19">
        <f>IF(AND(ISBLANK(D25),ISBLANK(E25)),"",D25+E25)</f>
        <v>104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77</v>
      </c>
      <c r="O25" s="18">
        <v>36</v>
      </c>
      <c r="P25" s="18">
        <v>1</v>
      </c>
      <c r="Q25" s="19">
        <f>IF(AND(ISBLANK(N25),ISBLANK(O25)),"",N25+O25)</f>
        <v>113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45</v>
      </c>
      <c r="F26" s="23">
        <v>0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45</v>
      </c>
      <c r="P26" s="23">
        <v>2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7164</v>
      </c>
      <c r="B27" s="97"/>
      <c r="C27" s="26" t="s">
        <v>18</v>
      </c>
      <c r="D27" s="27">
        <f>IF(ISNUMBER($G27),SUM(D23:D26),"")</f>
        <v>345</v>
      </c>
      <c r="E27" s="28">
        <f>IF(ISNUMBER($G27),SUM(E23:E26),"")</f>
        <v>197</v>
      </c>
      <c r="F27" s="28">
        <f>IF(ISNUMBER($G27),SUM(F23:F26),"")</f>
        <v>1</v>
      </c>
      <c r="G27" s="29">
        <f>IF(SUM($G23:$G26)+SUM($Q23:$Q26)&gt;0,SUM(G23:G26),"")</f>
        <v>542</v>
      </c>
      <c r="H27" s="27">
        <f>IF(ISNUMBER($G27),SUM(H23:H26),"")</f>
        <v>2</v>
      </c>
      <c r="I27" s="99"/>
      <c r="K27" s="96">
        <v>18969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151</v>
      </c>
      <c r="P27" s="28">
        <f>IF(ISNUMBER($G27),SUM(P23:P26),"")</f>
        <v>5</v>
      </c>
      <c r="Q27" s="29">
        <f>IF(SUM($G23:$G26)+SUM($Q23:$Q26)&gt;0,SUM(Q23:Q26),"")</f>
        <v>507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42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93</v>
      </c>
      <c r="O28" s="12">
        <v>54</v>
      </c>
      <c r="P28" s="12">
        <v>0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54</v>
      </c>
      <c r="F29" s="18">
        <v>0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34</v>
      </c>
      <c r="P29" s="18">
        <v>1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45</v>
      </c>
      <c r="F30" s="18">
        <v>0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93</v>
      </c>
      <c r="O30" s="18">
        <v>35</v>
      </c>
      <c r="P30" s="18">
        <v>4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44</v>
      </c>
      <c r="F31" s="23">
        <v>2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35</v>
      </c>
      <c r="P31" s="23">
        <v>4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9135</v>
      </c>
      <c r="B32" s="97"/>
      <c r="C32" s="26" t="s">
        <v>18</v>
      </c>
      <c r="D32" s="27">
        <f>IF(ISNUMBER($G32),SUM(D28:D31),"")</f>
        <v>378</v>
      </c>
      <c r="E32" s="28">
        <f>IF(ISNUMBER($G32),SUM(E28:E31),"")</f>
        <v>185</v>
      </c>
      <c r="F32" s="28">
        <f>IF(ISNUMBER($G32),SUM(F28:F31),"")</f>
        <v>3</v>
      </c>
      <c r="G32" s="29">
        <f>IF(SUM($G28:$G31)+SUM($Q28:$Q31)&gt;0,SUM(G28:G31),"")</f>
        <v>563</v>
      </c>
      <c r="H32" s="27">
        <f>IF(ISNUMBER($G32),SUM(H28:H31),"")</f>
        <v>3</v>
      </c>
      <c r="I32" s="99"/>
      <c r="K32" s="96">
        <v>7309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158</v>
      </c>
      <c r="P32" s="28">
        <f>IF(ISNUMBER($G32),SUM(P28:P31),"")</f>
        <v>9</v>
      </c>
      <c r="Q32" s="29">
        <f>IF(SUM($G28:$G31)+SUM($Q28:$Q31)&gt;0,SUM(Q28:Q31),"")</f>
        <v>526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73</v>
      </c>
      <c r="E33" s="12">
        <v>44</v>
      </c>
      <c r="F33" s="12">
        <v>0</v>
      </c>
      <c r="G33" s="13">
        <f>IF(AND(ISBLANK(D33),ISBLANK(E33)),"",D33+E33)</f>
        <v>117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88</v>
      </c>
      <c r="O33" s="12">
        <v>44</v>
      </c>
      <c r="P33" s="12">
        <v>1</v>
      </c>
      <c r="Q33" s="13">
        <f>IF(AND(ISBLANK(N33),ISBLANK(O33)),"",N33+O33)</f>
        <v>132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54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39</v>
      </c>
      <c r="P34" s="18">
        <v>5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25</v>
      </c>
      <c r="B35" s="93"/>
      <c r="C35" s="16">
        <v>3</v>
      </c>
      <c r="D35" s="17">
        <v>96</v>
      </c>
      <c r="E35" s="18">
        <v>36</v>
      </c>
      <c r="F35" s="18">
        <v>1</v>
      </c>
      <c r="G35" s="19">
        <f>IF(AND(ISBLANK(D35),ISBLANK(E35)),"",D35+E35)</f>
        <v>132</v>
      </c>
      <c r="H35" s="20">
        <f>IF(OR(ISNUMBER($G35),ISNUMBER($Q35)),(SIGN(N($G35)-N($Q35))+1)/2,"")</f>
        <v>0.5</v>
      </c>
      <c r="I35" s="15"/>
      <c r="K35" s="92" t="s">
        <v>42</v>
      </c>
      <c r="L35" s="93"/>
      <c r="M35" s="16">
        <v>3</v>
      </c>
      <c r="N35" s="17">
        <v>96</v>
      </c>
      <c r="O35" s="18">
        <v>36</v>
      </c>
      <c r="P35" s="18">
        <v>0</v>
      </c>
      <c r="Q35" s="19">
        <f>IF(AND(ISBLANK(N35),ISBLANK(O35)),"",N35+O35)</f>
        <v>132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79</v>
      </c>
      <c r="E36" s="23">
        <v>42</v>
      </c>
      <c r="F36" s="23">
        <v>0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80</v>
      </c>
      <c r="O36" s="23">
        <v>54</v>
      </c>
      <c r="P36" s="23">
        <v>0</v>
      </c>
      <c r="Q36" s="24">
        <f>IF(AND(ISBLANK(N36),ISBLANK(O36)),"",N36+O36)</f>
        <v>134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336</v>
      </c>
      <c r="E37" s="28">
        <f>IF(ISNUMBER($G37),SUM(E33:E36),"")</f>
        <v>176</v>
      </c>
      <c r="F37" s="28">
        <f>IF(ISNUMBER($G37),SUM(F33:F36),"")</f>
        <v>1</v>
      </c>
      <c r="G37" s="29">
        <f>IF(SUM($G33:$G36)+SUM($Q33:$Q36)&gt;0,SUM(G33:G36),"")</f>
        <v>512</v>
      </c>
      <c r="H37" s="27">
        <f>IF(ISNUMBER($G37),SUM(H33:H36),"")</f>
        <v>1.5</v>
      </c>
      <c r="I37" s="99"/>
      <c r="K37" s="96">
        <v>9692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173</v>
      </c>
      <c r="P37" s="28">
        <f>IF(ISNUMBER($G37),SUM(P33:P36),"")</f>
        <v>6</v>
      </c>
      <c r="Q37" s="29">
        <f>IF(SUM($G33:$G36)+SUM($Q33:$Q36)&gt;0,SUM(Q33:Q36),"")</f>
        <v>531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2127</v>
      </c>
      <c r="E39" s="34">
        <f>IF(ISNUMBER($G39),SUM(E12,E17,E22,E27,E32,E37),"")</f>
        <v>1120</v>
      </c>
      <c r="F39" s="34">
        <f>IF(ISNUMBER($G39),SUM(F12,F17,F22,F27,F32,F37),"")</f>
        <v>14</v>
      </c>
      <c r="G39" s="35">
        <f>IF(SUM($G$8:$G$37)+SUM($Q$8:$Q$37)&gt;0,SUM(G12,G17,G22,G27,G32,G37),"")</f>
        <v>3247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2169</v>
      </c>
      <c r="O39" s="34">
        <f>IF(ISNUMBER($G39),SUM(O12,O17,O22,O27,O32,O37),"")</f>
        <v>1025</v>
      </c>
      <c r="P39" s="34">
        <f>IF(ISNUMBER($G39),SUM(P12,P17,P22,P27,P32,P37),"")</f>
        <v>28</v>
      </c>
      <c r="Q39" s="35">
        <f>IF(SUM($G$8:$G$37)+SUM($Q$8:$Q$37)&gt;0,SUM(Q12,Q17,Q22,Q27,Q32,Q37),"")</f>
        <v>3194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Mor.Slávia Brno – KC Zlín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2019-09-21T18:45:42Z</dcterms:modified>
</cp:coreProperties>
</file>